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<sst xmlns="http://schemas.openxmlformats.org/spreadsheetml/2006/main" count="1795" uniqueCount="1213">
  <si>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</si>
  <si>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</si>
  <si>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</si>
  <si>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</si>
  <si>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</si>
  <si>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</si>
  <si>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</si>
  <si>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</si>
  <si>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</si>
  <si>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</si>
  <si>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</si>
  <si>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</si>
  <si>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</si>
  <si>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</si>
  <si>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</si>
  <si>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</si>
  <si>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</si>
  <si>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</si>
  <si>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</si>
  <si>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</si>
  <si>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</si>
  <si>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</si>
  <si>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</si>
  <si>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</si>
  <si>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</si>
  <si>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</si>
  <si>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</si>
  <si>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</si>
  <si>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</si>
  <si>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</si>
  <si>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</si>
  <si>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</si>
  <si>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</si>
  <si>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</si>
  <si>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</si>
  <si>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</si>
  <si>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</si>
  <si>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</si>
  <si>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</si>
  <si>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</si>
  <si>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</si>
  <si>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</si>
  <si>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</si>
  <si>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</si>
  <si>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</si>
  <si>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</si>
  <si>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</si>
  <si>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</si>
  <si>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</si>
  <si>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</si>
  <si>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</si>
  <si>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</si>
  <si>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</si>
  <si>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</si>
  <si>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</si>
  <si>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</si>
  <si>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</si>
  <si>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</si>
  <si>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</si>
  <si>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</si>
  <si>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</si>
  <si>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</si>
  <si>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</si>
  <si>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</si>
  <si>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</si>
  <si>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</si>
  <si>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</si>
  <si>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</si>
  <si>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</si>
  <si>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</si>
  <si>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</si>
  <si>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</si>
  <si>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</si>
  <si>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</si>
  <si>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</si>
  <si>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</si>
  <si>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</si>
  <si>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</si>
  <si>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</si>
  <si>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</si>
  <si>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</si>
  <si>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</si>
  <si>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</si>
  <si>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</si>
  <si>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</si>
  <si>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</si>
  <si>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</si>
  <si>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</si>
  <si>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</si>
  <si>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</si>
  <si>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</si>
  <si>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</si>
  <si>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</si>
  <si>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</si>
  <si>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</si>
  <si>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</si>
  <si>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</si>
  <si>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</si>
  <si>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</si>
  <si>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</si>
  <si>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</si>
  <si>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</si>
  <si>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</si>
  <si>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</si>
  <si>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</si>
  <si>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</si>
  <si>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</si>
  <si>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</si>
  <si>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</si>
  <si>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</si>
  <si>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</si>
  <si>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</si>
  <si>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</si>
  <si>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</si>
  <si>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</si>
  <si>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</si>
  <si>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</si>
  <si>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</si>
  <si>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</si>
  <si>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</si>
  <si>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</si>
  <si>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</si>
  <si>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</si>
  <si>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</si>
  <si>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</si>
  <si>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</si>
  <si>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</si>
  <si>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</si>
  <si>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</si>
  <si>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</si>
  <si>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</si>
  <si>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</si>
  <si>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</si>
  <si>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</si>
  <si>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</si>
  <si>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</si>
  <si>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</si>
  <si>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</si>
  <si>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</si>
  <si>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</si>
  <si>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</si>
  <si>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</si>
  <si>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</si>
  <si>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</si>
  <si>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</si>
  <si>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</si>
  <si>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</si>
  <si>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</si>
  <si>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</si>
  <si>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</si>
  <si>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</si>
  <si>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</si>
  <si>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</si>
  <si>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</si>
  <si>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</si>
  <si>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</si>
  <si>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</si>
  <si>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</si>
  <si>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</si>
  <si>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</si>
  <si>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</si>
  <si>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</si>
  <si>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</si>
  <si>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</si>
  <si>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</si>
  <si>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</si>
  <si>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</si>
  <si>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</si>
  <si>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</si>
  <si>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</si>
  <si>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</si>
  <si>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</si>
  <si>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</si>
  <si>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</si>
  <si>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</si>
  <si>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</si>
  <si>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</si>
  <si>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</si>
  <si>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</si>
  <si>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</si>
  <si>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</si>
  <si>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</si>
  <si>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</si>
  <si>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</si>
  <si>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</si>
  <si>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</si>
  <si>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</si>
  <si>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</si>
  <si>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</si>
  <si>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</si>
  <si>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</si>
  <si>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</si>
  <si>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</si>
  <si>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</si>
  <si>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</si>
  <si>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</si>
  <si>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</si>
  <si>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</si>
  <si>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</si>
  <si>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</si>
  <si>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</si>
  <si>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</si>
  <si>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</si>
  <si>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</si>
  <si>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</si>
  <si>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</si>
  <si>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</si>
  <si>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</si>
  <si>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</si>
  <si>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</si>
  <si>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</si>
  <si>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</si>
  <si>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</si>
  <si>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</si>
  <si>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</si>
  <si>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</si>
  <si>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</si>
  <si>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</si>
  <si>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</si>
  <si>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</si>
  <si>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</si>
  <si>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</si>
  <si>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</si>
  <si>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</si>
  <si>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</si>
  <si>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</si>
  <si>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</si>
  <si>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</si>
  <si>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</si>
  <si>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</si>
  <si>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</si>
  <si>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</si>
  <si>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</si>
  <si>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</si>
  <si>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</si>
  <si>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</si>
  <si>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</si>
  <si>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</si>
  <si>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</si>
  <si>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</si>
  <si>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</si>
  <si>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</si>
  <si>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</si>
  <si>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</si>
  <si>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</si>
  <si>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</si>
  <si>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</si>
  <si>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</si>
  <si>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</si>
  <si>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</si>
  <si>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</si>
  <si>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</si>
  <si>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</si>
  <si>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</si>
  <si>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</si>
  <si>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</si>
  <si>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</si>
  <si>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</si>
  <si>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</si>
  <si>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</si>
  <si>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</si>
  <si>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</si>
  <si>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</si>
  <si>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</si>
  <si>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</si>
  <si>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</si>
  <si>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</si>
  <si>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</si>
  <si>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</si>
  <si>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</si>
  <si>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</si>
  <si>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</si>
  <si>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</si>
  <si>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</si>
  <si>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</si>
  <si>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</si>
  <si>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</si>
  <si>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</si>
  <si>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</si>
  <si>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</si>
  <si>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</si>
  <si>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</si>
  <si>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</si>
  <si>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</si>
  <si>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</si>
  <si>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</si>
  <si>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</si>
  <si>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</si>
  <si>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</si>
  <si>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</si>
  <si>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</si>
  <si>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</si>
  <si>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</si>
  <si>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</si>
  <si>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</si>
  <si>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</si>
  <si>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</si>
  <si>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</si>
  <si>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</si>
  <si>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</si>
  <si>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</si>
  <si>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</si>
  <si>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</si>
  <si>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</si>
  <si>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</si>
  <si>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</si>
  <si>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</si>
  <si>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</si>
  <si>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</si>
  <si>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</si>
  <si>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</si>
  <si>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</si>
  <si>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</si>
  <si>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</si>
  <si>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</si>
  <si>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</si>
  <si>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</si>
  <si>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</si>
  <si>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</si>
  <si>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</si>
  <si>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</si>
  <si>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</si>
  <si>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</si>
  <si>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</si>
  <si>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</si>
  <si>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</si>
  <si>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</si>
  <si>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</si>
  <si>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</si>
  <si>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</si>
  <si>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</si>
  <si>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</si>
  <si>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</si>
  <si>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</si>
  <si>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</si>
  <si>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</si>
  <si>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</si>
  <si>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</si>
  <si>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</si>
  <si>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</si>
  <si>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</si>
  <si>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</si>
  <si>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</si>
  <si>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</si>
  <si>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</si>
  <si>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</si>
  <si>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</si>
  <si>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</si>
  <si>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</si>
  <si>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</si>
  <si>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</si>
  <si>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</si>
  <si>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</si>
  <si>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</si>
  <si>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</si>
  <si>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</si>
  <si>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</si>
  <si>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</si>
  <si>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</si>
  <si>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</si>
  <si>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</si>
  <si>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</si>
  <si>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</si>
  <si>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</si>
  <si>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</si>
  <si>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</si>
  <si>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</si>
  <si>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</si>
  <si>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</si>
  <si>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</si>
  <si>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</si>
  <si>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</si>
  <si>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</si>
  <si>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</si>
  <si>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</si>
  <si>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</si>
  <si>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</si>
  <si>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</si>
  <si>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</si>
  <si>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</si>
  <si>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</si>
  <si>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</si>
  <si>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</si>
  <si>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</si>
  <si>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</si>
  <si>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</si>
  <si>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</si>
  <si>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</si>
  <si>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</si>
  <si>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</si>
  <si>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</si>
  <si>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</si>
  <si>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</si>
  <si>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</si>
  <si>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</si>
  <si>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</si>
  <si>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</si>
  <si>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</si>
  <si>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</si>
  <si>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</si>
  <si>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</si>
  <si>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</si>
  <si>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</si>
  <si>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</si>
  <si>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</si>
  <si>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</si>
  <si>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</si>
  <si>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</si>
  <si>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</si>
  <si>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</si>
  <si>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</si>
  <si>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</si>
  <si>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</si>
  <si>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</si>
  <si>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</si>
  <si>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</si>
  <si>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</si>
  <si>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</si>
  <si>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</si>
  <si>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</si>
  <si>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</si>
  <si>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</si>
  <si>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</si>
  <si>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</si>
  <si>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</si>
  <si>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</si>
  <si>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</si>
  <si>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</si>
  <si>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</si>
  <si>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</si>
  <si>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</si>
  <si>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</si>
  <si>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</si>
  <si>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</si>
  <si>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</si>
  <si>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</si>
  <si>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</si>
  <si>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</si>
  <si>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</si>
  <si>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</si>
  <si>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</si>
  <si>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</si>
  <si>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</si>
  <si>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</si>
  <si>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</si>
  <si>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</si>
  <si>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</si>
  <si>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</si>
  <si>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</si>
  <si>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</si>
  <si>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</si>
  <si>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</si>
  <si>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</si>
  <si>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</si>
  <si>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</si>
  <si>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</si>
  <si>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</si>
  <si>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</si>
  <si>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</si>
  <si>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</si>
  <si>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</si>
  <si>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</si>
  <si>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</si>
  <si>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</si>
  <si>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</si>
  <si>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</si>
  <si>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</si>
  <si>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</si>
  <si>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</si>
  <si>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</si>
  <si>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</si>
  <si>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</si>
  <si>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</si>
  <si>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</si>
  <si>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</si>
  <si>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</si>
  <si>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</si>
  <si>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</si>
  <si>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</si>
  <si>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</si>
  <si>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</si>
  <si>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</si>
  <si>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</si>
  <si>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</si>
  <si>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</si>
  <si>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</si>
  <si>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</si>
  <si>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</si>
  <si>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</si>
  <si>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</si>
  <si>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</si>
  <si>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</si>
  <si>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</si>
  <si>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</si>
  <si>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</si>
  <si>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</si>
  <si>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</si>
  <si>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</si>
  <si>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</si>
  <si>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</si>
  <si>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</si>
  <si>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</si>
  <si>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</si>
  <si>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</si>
  <si>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</si>
  <si>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</si>
  <si>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</si>
  <si>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</si>
  <si>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</si>
  <si>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</si>
  <si>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</si>
  <si>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</si>
  <si>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</si>
  <si>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</si>
  <si>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</si>
  <si>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</si>
  <si>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</si>
  <si>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</si>
  <si>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</si>
  <si>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</si>
  <si>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</si>
  <si>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</si>
  <si>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</si>
  <si>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</si>
  <si>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</si>
  <si>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</si>
  <si>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</si>
  <si>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</si>
  <si>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</si>
  <si>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</si>
  <si>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</si>
  <si>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</si>
  <si>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</si>
  <si>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</si>
  <si>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</si>
  <si>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</si>
  <si>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</si>
  <si>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</si>
  <si>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</si>
  <si>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</si>
  <si>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</si>
  <si>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</si>
  <si>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</si>
  <si>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</si>
  <si>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</si>
  <si>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</si>
  <si>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</si>
  <si>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</si>
  <si>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</si>
  <si>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</si>
  <si>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</si>
  <si>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</si>
  <si>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</si>
  <si>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</si>
  <si>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</si>
  <si>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</si>
  <si>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</si>
  <si>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</si>
  <si>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</si>
  <si>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</si>
  <si>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</si>
  <si>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</si>
  <si>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</si>
  <si>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</si>
  <si>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</si>
  <si>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</si>
  <si>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</si>
  <si>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</si>
  <si>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</si>
  <si>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</si>
  <si>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</si>
  <si>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</si>
  <si>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</si>
  <si>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</si>
  <si>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</si>
  <si>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</si>
  <si>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</si>
  <si>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</si>
  <si>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</si>
  <si>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</si>
  <si>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</si>
  <si>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</si>
  <si>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</si>
  <si>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</si>
  <si>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</si>
  <si>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</si>
  <si>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</si>
  <si>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</si>
  <si>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</si>
  <si>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</si>
  <si>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</si>
  <si>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</si>
  <si>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</si>
  <si>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</si>
  <si>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</si>
  <si>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</si>
  <si>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</si>
  <si>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</si>
  <si>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</si>
  <si>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</si>
  <si>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</si>
  <si>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</si>
  <si>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</si>
  <si>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</si>
  <si>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</si>
  <si>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</si>
  <si>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</si>
  <si>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</si>
  <si>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</si>
  <si>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</si>
  <si>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</si>
  <si>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</si>
  <si>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</si>
  <si>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</si>
  <si>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</si>
  <si>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</si>
  <si>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</si>
  <si>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</si>
  <si>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</si>
  <si>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</si>
  <si>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</si>
  <si>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</si>
  <si>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</si>
  <si>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</si>
  <si>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</si>
  <si>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</si>
  <si>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</si>
  <si>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</si>
  <si>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</si>
  <si>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</si>
  <si>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</si>
  <si>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</si>
  <si>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</si>
  <si>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</si>
  <si>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</si>
  <si>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</si>
  <si>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</si>
  <si>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</si>
  <si>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</si>
  <si>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</si>
  <si>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</si>
  <si>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</si>
  <si>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</si>
  <si>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</si>
  <si>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</si>
  <si>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</si>
  <si>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</si>
  <si>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</si>
  <si>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</si>
  <si>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</si>
  <si>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</si>
  <si>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</si>
  <si>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</si>
  <si>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</si>
  <si>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</si>
  <si>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</si>
  <si>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</si>
  <si>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</si>
  <si>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</si>
  <si>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</si>
  <si>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</si>
  <si>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</si>
  <si>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</si>
  <si>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</si>
  <si>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</si>
  <si>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</si>
  <si>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</si>
  <si>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</si>
  <si>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</si>
  <si>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</si>
  <si>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</si>
  <si>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</si>
  <si>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</si>
  <si>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</si>
  <si>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</si>
  <si>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</si>
  <si>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</si>
  <si>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</si>
  <si>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</si>
  <si>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</si>
  <si>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</si>
  <si>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</si>
  <si>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</si>
  <si>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</si>
  <si>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</si>
  <si>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</si>
  <si>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</si>
  <si>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</si>
  <si>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</si>
  <si>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</si>
  <si>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</si>
  <si>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</si>
  <si>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</si>
  <si>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</si>
  <si>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</si>
  <si>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</si>
  <si>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</si>
  <si>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</si>
  <si>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</si>
  <si>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</si>
  <si>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</si>
  <si>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</si>
  <si>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</si>
  <si>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</si>
  <si>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</si>
  <si>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</si>
  <si>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</si>
  <si>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</si>
  <si>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</si>
  <si>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</si>
  <si>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</si>
  <si>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</si>
  <si>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</si>
  <si>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</si>
  <si>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</si>
  <si>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</si>
  <si>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</si>
  <si>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</si>
  <si>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</si>
  <si>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</si>
  <si>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</si>
  <si>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</si>
  <si>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</si>
  <si>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</si>
  <si>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</si>
  <si>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</si>
  <si>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</si>
  <si>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</si>
  <si>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</si>
  <si>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</si>
  <si>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</si>
  <si>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</si>
  <si>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</si>
  <si>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</si>
  <si>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</si>
  <si>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</si>
  <si>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</si>
  <si>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</si>
  <si>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</si>
  <si>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</si>
  <si>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</si>
  <si>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</si>
  <si>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</si>
  <si>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</si>
  <si>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</si>
  <si>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</si>
  <si>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</si>
  <si>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</si>
  <si>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</si>
  <si>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</si>
  <si>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</si>
  <si>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</si>
  <si>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</si>
  <si>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</si>
  <si>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</si>
  <si>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</si>
  <si>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</si>
  <si>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</si>
  <si>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</si>
  <si>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</si>
  <si>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</si>
  <si>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</si>
  <si>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</si>
  <si>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</si>
  <si>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</si>
  <si>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</si>
  <si>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</si>
  <si>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</si>
  <si>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</si>
  <si>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</si>
  <si>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</si>
  <si>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</si>
  <si>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</si>
  <si>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</si>
  <si>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</si>
  <si>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</si>
  <si>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</si>
  <si>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</si>
  <si>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</si>
  <si>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</si>
  <si>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</si>
  <si>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</si>
  <si>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</si>
  <si>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</si>
  <si>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</si>
  <si>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</si>
  <si>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</si>
  <si>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</si>
  <si>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</si>
  <si>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</si>
  <si>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</si>
  <si>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</si>
  <si>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</si>
  <si>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</si>
  <si>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</si>
  <si>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</si>
  <si>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</si>
  <si>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</si>
  <si>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</si>
  <si>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</si>
  <si>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</si>
  <si>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</si>
  <si>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</si>
  <si>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</si>
  <si>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</si>
  <si>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</si>
  <si>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</si>
  <si>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</si>
  <si>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</si>
  <si>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</si>
  <si>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</si>
  <si>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</si>
  <si>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</si>
  <si>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</si>
  <si>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</si>
  <si>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</si>
  <si>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</si>
  <si>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</si>
  <si>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</si>
  <si>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</si>
  <si>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</si>
  <si>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</si>
  <si>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</si>
  <si>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</si>
  <si>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</si>
  <si>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</si>
  <si>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</si>
  <si>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</si>
  <si>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</si>
  <si>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</si>
  <si>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</si>
  <si>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</si>
  <si>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</si>
  <si>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</si>
  <si>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</si>
  <si>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</si>
  <si>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</si>
  <si>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</si>
  <si>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</si>
  <si>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</si>
  <si>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</si>
  <si>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</si>
  <si>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</si>
  <si>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</si>
  <si>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</si>
  <si>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</si>
  <si>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</si>
  <si>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</si>
  <si>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</si>
  <si>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</si>
  <si>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</si>
  <si>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</si>
  <si>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</si>
  <si>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</si>
  <si>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</si>
  <si>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</si>
  <si>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</si>
  <si>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</si>
  <si>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</si>
  <si>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</si>
  <si>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</si>
  <si>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</si>
  <si>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</si>
  <si>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</si>
  <si>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</si>
  <si>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</si>
  <si>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</si>
  <si>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</si>
  <si>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</si>
  <si>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</si>
  <si>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</si>
  <si>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</si>
  <si>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</si>
  <si>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</si>
  <si>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</si>
  <si>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</si>
  <si>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</si>
  <si>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</si>
  <si>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</si>
  <si>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</si>
  <si>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</si>
  <si>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</si>
  <si>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</si>
  <si>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</si>
  <si>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</si>
  <si>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</si>
  <si>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</si>
  <si>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</si>
  <si>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</si>
  <si>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</si>
  <si>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</si>
  <si>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</si>
  <si>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</si>
  <si>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</si>
  <si>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</si>
  <si>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</si>
  <si>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</si>
  <si>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</si>
  <si>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</si>
  <si>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</si>
  <si>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</si>
  <si>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</si>
  <si>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</si>
  <si>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</si>
  <si>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</si>
  <si>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</si>
  <si>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</si>
  <si>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</si>
  <si>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</si>
  <si>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</si>
  <si>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</si>
  <si>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</si>
  <si>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</si>
  <si>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</si>
  <si>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</si>
  <si>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</si>
  <si>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</si>
  <si>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</si>
  <si>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</si>
  <si>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</si>
  <si>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</si>
  <si>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</si>
  <si>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</si>
  <si>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</si>
  <si>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</si>
  <si>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</si>
  <si>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</si>
  <si>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</si>
  <si>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</si>
  <si>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</si>
  <si>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</si>
  <si>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</si>
  <si>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</si>
  <si>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</si>
  <si>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</si>
  <si>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</si>
  <si>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</si>
  <si>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</si>
  <si>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</si>
  <si>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</si>
  <si>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</si>
  <si>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</si>
  <si>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</si>
  <si>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</si>
  <si>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</si>
  <si>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</si>
  <si>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</si>
  <si>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</si>
  <si>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</si>
  <si>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</si>
  <si>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</si>
  <si>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</si>
  <si>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</si>
  <si>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</si>
  <si>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</si>
  <si>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</si>
  <si>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</si>
  <si>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</si>
  <si>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</si>
  <si>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</si>
  <si>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</si>
  <si>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</si>
  <si>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</si>
  <si>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</si>
  <si>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</si>
  <si>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</si>
  <si>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</si>
  <si>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</si>
  <si>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</si>
  <si>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</si>
  <si>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</si>
  <si>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</si>
  <si>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</si>
  <si>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</si>
  <si>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</si>
  <si>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</si>
  <si>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</si>
  <si>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</si>
  <si>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</si>
  <si>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</si>
  <si>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</si>
  <si>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</si>
  <si>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</si>
  <si>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</si>
  <si>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</si>
  <si>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</si>
  <si>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</si>
  <si>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</si>
  <si>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</si>
  <si>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</si>
  <si>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</si>
  <si>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</si>
  <si>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</si>
  <si>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</si>
  <si>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</si>
  <si>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</si>
  <si>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</si>
  <si>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</si>
  <si>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</si>
  <si>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</si>
  <si>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</si>
  <si>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</si>
  <si>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</si>
  <si>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</si>
  <si>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</si>
  <si>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</si>
  <si>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</si>
  <si>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</si>
  <si>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</si>
  <si>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</si>
  <si>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</si>
  <si>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</si>
  <si>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</si>
  <si>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</si>
  <si>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</si>
  <si>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</si>
  <si>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</si>
  <si>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</si>
  <si>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</si>
  <si>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</si>
  <si>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</si>
  <si>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</si>
  <si>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</si>
  <si>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</si>
  <si>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</si>
  <si>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</si>
  <si>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</si>
  <si>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</si>
  <si>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</si>
  <si>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</si>
  <si>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</si>
  <si>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</si>
  <si>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</si>
  <si>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</si>
  <si>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</si>
  <si>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</si>
  <si>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</si>
  <si>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</si>
  <si>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</si>
  <si>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</si>
  <si>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</si>
  <si>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</si>
  <si>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</si>
  <si>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</si>
  <si>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</si>
  <si>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</si>
  <si>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</si>
  <si>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</si>
  <si>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</si>
  <si>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</si>
  <si>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</si>
  <si>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</si>
  <si>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</si>
  <si>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</si>
  <si>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</si>
  <si>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</si>
  <si>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</si>
  <si>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</si>
  <si>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</si>
  <si>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</si>
  <si>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</si>
  <si>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</si>
  <si>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</si>
  <si>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</si>
  <si>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</si>
  <si>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</si>
  <si>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</si>
  <si>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</si>
  <si>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</si>
  <si>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</si>
  <si>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</si>
  <si>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</si>
  <si>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</si>
  <si>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</si>
  <si>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</si>
  <si>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</si>
  <si>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</si>
  <si>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</si>
  <si>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</si>
  <si>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</si>
  <si>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</si>
  <si>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</si>
  <si>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</si>
  <si>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</si>
  <si>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</si>
  <si>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</si>
  <si>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</si>
  <si>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</si>
  <si>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</si>
  <si>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</si>
  <si>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</si>
  <si>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</si>
  <si>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</si>
  <si>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</si>
  <si>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</si>
  <si>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</si>
  <si>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</si>
  <si>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</si>
  <si>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</si>
  <si>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</si>
  <si>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</si>
  <si>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</si>
  <si>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</si>
  <si>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</si>
  <si>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</si>
  <si>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</si>
  <si>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</si>
  <si>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</si>
  <si>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</si>
  <si>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</si>
  <si>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</si>
  <si>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</si>
  <si>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</si>
  <si>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</si>
  <si>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</si>
  <si>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</si>
  <si>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</si>
  <si>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</si>
  <si>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</si>
  <si>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</si>
  <si>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</si>
  <si>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</si>
  <si>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</si>
  <si>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</si>
  <si>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</si>
  <si>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</si>
  <si>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</si>
  <si>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</si>
  <si>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</si>
  <si>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</si>
  <si>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</si>
  <si>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</si>
  <si>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</si>
  <si>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</si>
  <si>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</si>
  <si>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</si>
  <si>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</si>
  <si>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</si>
  <si>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</si>
  <si>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</si>
  <si>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</si>
  <si>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</si>
  <si>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</si>
  <si>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</si>
  <si>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</si>
  <si>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</si>
  <si>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</si>
  <si>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</si>
  <si>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</si>
  <si>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</si>
  <si>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</si>
  <si>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</si>
  <si>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</si>
  <si>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</si>
  <si>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</si>
  <si>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</si>
  <si>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</si>
  <si>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</si>
  <si>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</si>
  <si>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</si>
  <si>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</si>
  <si>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</si>
  <si>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</si>
  <si>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</si>
  <si>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</si>
  <si>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</si>
  <si>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</si>
  <si>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</si>
  <si>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</si>
  <si>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</si>
  <si>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</si>
  <si>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</si>
  <si>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</si>
  <si>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</si>
  <si>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</si>
  <si>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</si>
  <si>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</si>
  <si>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</si>
  <si>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</si>
  <si>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</si>
  <si>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</si>
  <si>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</si>
  <si>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</si>
  <si>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</si>
  <si>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</si>
  <si>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</si>
  <si>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</si>
  <si>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</si>
  <si>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</si>
  <si>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</si>
  <si>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KOHIMA</t>
  </si>
  <si>
    <t>KOHIMA SADAR</t>
  </si>
  <si>
    <t>LERIE SC/LERIECOLONY</t>
  </si>
  <si>
    <t>UPHC POTTERLANE/7KMS</t>
  </si>
  <si>
    <t>CHANYU/ANM/7629875194</t>
  </si>
  <si>
    <t>CHANYU</t>
  </si>
  <si>
    <t>Yes</t>
  </si>
  <si>
    <t>Permanent</t>
  </si>
  <si>
    <t>TEISOVINO</t>
  </si>
  <si>
    <t>Contractual</t>
  </si>
  <si>
    <t>No</t>
  </si>
  <si>
    <t>N0</t>
  </si>
  <si>
    <t>CHUCHABENI</t>
  </si>
  <si>
    <t>OPD,RCH,EC,NCD,ASSEST,VISITORS,TB,TOBACCO USER,STOCK</t>
  </si>
  <si>
    <t>A</t>
  </si>
  <si>
    <t>9AM TO 3 PM</t>
  </si>
  <si>
    <t xml:space="preserve">MAJOR </t>
  </si>
  <si>
    <t>NO FANS</t>
  </si>
  <si>
    <t>RAIN HARVEST</t>
  </si>
  <si>
    <t>KMC</t>
  </si>
  <si>
    <t>RDT MALARIA,HB TEST,PTK TEST,HIV TEST</t>
  </si>
  <si>
    <t>OPD,ANC,IMMUNIZATION,FAMILY PLANNING,HOME VISIT,NCD</t>
  </si>
  <si>
    <t>3 HIV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</si>
</sst>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7" t="s">
        <v>1074</v>
      </c>
      <c r="M1" s="67"/>
      <c r="N1" s="67"/>
      <c r="O1" s="67"/>
      <c r="P1" s="67"/>
      <c r="Q1" s="67"/>
      <c r="R1" s="67"/>
      <c r="S1" s="67"/>
      <c r="T1" s="67"/>
      <c r="U1" s="67"/>
      <c r="V1" s="67" t="s">
        <v>1075</v>
      </c>
      <c r="W1" s="67"/>
      <c r="X1" s="67"/>
      <c r="Y1" s="67"/>
      <c r="Z1" s="67"/>
      <c r="AA1" s="67"/>
      <c r="AB1" s="67"/>
      <c r="AC1" s="67"/>
      <c r="AD1" s="67"/>
      <c r="AE1" s="67"/>
      <c r="AF1" s="67" t="s">
        <v>1076</v>
      </c>
      <c r="AG1" s="67"/>
      <c r="AH1" s="67"/>
      <c r="AI1" s="67"/>
      <c r="AJ1" s="67"/>
      <c r="AK1" s="67"/>
      <c r="AL1" s="67"/>
      <c r="AM1" s="67"/>
      <c r="AN1" s="67"/>
      <c r="AO1" s="67"/>
      <c r="AP1" s="67" t="s">
        <v>1077</v>
      </c>
      <c r="AQ1" s="67"/>
      <c r="AR1" s="67"/>
      <c r="AS1" s="67"/>
      <c r="AT1" s="67"/>
      <c r="AU1" s="67"/>
      <c r="AV1" s="67"/>
      <c r="AW1" s="67"/>
      <c r="AX1" s="67"/>
      <c r="AY1" s="67"/>
      <c r="AZ1" s="67" t="s">
        <v>1078</v>
      </c>
      <c r="BA1" s="67"/>
      <c r="BB1" s="67"/>
      <c r="BC1" s="67"/>
      <c r="BD1" s="67"/>
      <c r="BE1" s="67"/>
      <c r="BF1" s="67"/>
      <c r="BG1" s="67"/>
      <c r="BH1" s="67"/>
      <c r="BI1" s="67"/>
      <c r="BJ1" s="67" t="s">
        <v>1079</v>
      </c>
      <c r="BK1" s="67"/>
      <c r="BL1" s="67"/>
      <c r="BM1" s="67"/>
      <c r="BN1" s="67"/>
      <c r="BO1" s="67"/>
      <c r="BP1" s="67"/>
      <c r="BQ1" s="67"/>
      <c r="BR1" s="67"/>
      <c r="BS1" s="67"/>
      <c r="BT1" s="67" t="s">
        <v>1080</v>
      </c>
      <c r="BU1" s="67"/>
      <c r="BV1" s="67"/>
      <c r="BW1" s="67"/>
      <c r="BX1" s="67"/>
      <c r="BY1" s="67"/>
      <c r="BZ1" s="67"/>
      <c r="CA1" s="67"/>
      <c r="CB1" s="67"/>
      <c r="CC1" s="67"/>
      <c r="CD1" s="67" t="s">
        <v>1081</v>
      </c>
      <c r="CE1" s="67"/>
      <c r="CF1" s="67"/>
      <c r="CG1" s="67"/>
      <c r="CH1" s="67"/>
      <c r="CI1" s="67"/>
      <c r="CJ1" s="67"/>
      <c r="CK1" s="67"/>
      <c r="CL1" s="67"/>
      <c r="CM1" s="67"/>
      <c r="CN1" s="67" t="s">
        <v>1082</v>
      </c>
      <c r="CO1" s="67"/>
      <c r="CP1" s="67"/>
      <c r="CQ1" s="67"/>
      <c r="CR1" s="67"/>
      <c r="CS1" s="67"/>
      <c r="CT1" s="67"/>
      <c r="CU1" s="67"/>
      <c r="CV1" s="67"/>
      <c r="CW1" s="67"/>
      <c r="CX1" s="67" t="s">
        <v>1083</v>
      </c>
      <c r="CY1" s="67"/>
      <c r="CZ1" s="67"/>
      <c r="DA1" s="67"/>
      <c r="DB1" s="67"/>
      <c r="DC1" s="67"/>
      <c r="DD1" s="67"/>
      <c r="DE1" s="67"/>
      <c r="DF1" s="67"/>
      <c r="DG1" s="67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KOHIMA</v>
      </c>
      <c r="C3" t="str">
        <f>SC_Identification!B5</f>
        <v>KOHIMA SADAR</v>
      </c>
      <c r="D3" t="str">
        <f>SC_Identification!B6</f>
        <v>LERIE SC/LERIECOLONY</v>
      </c>
      <c r="E3">
        <f>SC_Identification!B7</f>
        <v>4</v>
      </c>
      <c r="F3">
        <f>SC_Identification!B8</f>
        <v>11603</v>
      </c>
      <c r="G3">
        <f>SC_Identification!B9</f>
        <v>60</v>
      </c>
      <c r="H3">
        <f>SC_Identification!B10</f>
        <v>0</v>
      </c>
      <c r="I3" t="str">
        <f>SC_Identification!B11</f>
        <v>UPHC POTTERLANE/7KMS</v>
      </c>
      <c r="J3" t="str">
        <f>SC_Identification!B12</f>
        <v>CHANYU/ANM/7629875194</v>
      </c>
      <c r="K3">
        <f>SC_Identification!B13</f>
        <v>43797</v>
      </c>
      <c r="L3" t="str">
        <f>'A- Human Resource'!C3</f>
        <v>CHANYU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N0</v>
      </c>
      <c r="T3" t="str">
        <f>'A- Human Resource'!K3</f>
        <v>Yes</v>
      </c>
      <c r="U3">
        <f>'A- Human Resource'!L3</f>
        <v>0</v>
      </c>
      <c r="V3" t="str">
        <f>'A- Human Resource'!C4</f>
        <v>TEISOVINO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N0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CHUCHABENI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No</v>
      </c>
      <c r="AX3" t="str">
        <f>'A- Human Resource'!K6</f>
        <v>Yes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1000</v>
      </c>
      <c r="DK3" t="str">
        <f>'B-Infrastructure'!C6</f>
        <v>9AM TO 3 PM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 t="str">
        <f>'B-Infrastructure'!D11</f>
        <v xml:space="preserve">MAJOR 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Yes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No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 t="str">
        <f>'B-Infrastructure'!C44</f>
        <v>RDT MALARIA,HB TEST,PTK TEST,HIV TEST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43782</v>
      </c>
      <c r="FG3">
        <f>'C.IT Readiness,IEC'!C11</f>
        <v>0</v>
      </c>
      <c r="FH3">
        <f>'C.IT Readiness,IEC'!C12</f>
        <v>0</v>
      </c>
      <c r="FI3">
        <f>'D. Clinical Materials'!C3</f>
        <v>2</v>
      </c>
      <c r="FJ3">
        <f>'D. Clinical Materials'!D3</f>
        <v>2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1</v>
      </c>
      <c r="FV3">
        <f>'D. Clinical Materials'!D9</f>
        <v>1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1</v>
      </c>
      <c r="GB3">
        <f>'D. Clinical Materials'!D12</f>
        <v>1</v>
      </c>
      <c r="GC3">
        <f>'D. Clinical Materials'!C13</f>
        <v>1</v>
      </c>
      <c r="GD3">
        <f>'D. Clinical Materials'!D13</f>
        <v>1</v>
      </c>
      <c r="GE3">
        <f>'D. Clinical Materials'!C14</f>
        <v>3</v>
      </c>
      <c r="GF3">
        <f>'D. Clinical Materials'!D14</f>
        <v>3</v>
      </c>
      <c r="GG3">
        <f>'D. Clinical Materials'!C15</f>
        <v>1</v>
      </c>
      <c r="GH3">
        <f>'D. Clinical Materials'!D15</f>
        <v>1</v>
      </c>
      <c r="GI3">
        <f>'D. Clinical Materials'!C16</f>
        <v>2</v>
      </c>
      <c r="GJ3">
        <f>'D. Clinical Materials'!D16</f>
        <v>2</v>
      </c>
      <c r="GK3">
        <f>'D. Clinical Materials'!C17</f>
        <v>0</v>
      </c>
      <c r="GL3">
        <f>'D. Clinical Materials'!D17</f>
        <v>0</v>
      </c>
      <c r="GM3">
        <f>'D. Clinical Materials'!C18</f>
        <v>1</v>
      </c>
      <c r="GN3">
        <f>'D. Clinical Materials'!D18</f>
        <v>1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1</v>
      </c>
      <c r="GT3">
        <f>'D. Clinical Materials'!D21</f>
        <v>1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3</v>
      </c>
      <c r="GZ3">
        <f>'D. Clinical Materials'!D24</f>
        <v>3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1</v>
      </c>
      <c r="HF3">
        <f>'D. Clinical Materials'!D27</f>
        <v>1</v>
      </c>
      <c r="HG3">
        <f>'D. Clinical Materials'!C28</f>
        <v>2</v>
      </c>
      <c r="HH3">
        <f>'D. Clinical Materials'!D28</f>
        <v>2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3</v>
      </c>
      <c r="HN3">
        <f>'D. Clinical Materials'!D31</f>
        <v>3</v>
      </c>
      <c r="HO3">
        <f>'D. Clinical Materials'!C32</f>
        <v>4</v>
      </c>
      <c r="HP3">
        <f>'D. Clinical Materials'!D32</f>
        <v>4</v>
      </c>
      <c r="HQ3">
        <f>'D. Clinical Materials'!C33</f>
        <v>4</v>
      </c>
      <c r="HR3">
        <f>'D. Clinical Materials'!D33</f>
        <v>4</v>
      </c>
      <c r="HS3">
        <f>'D. Clinical Materials'!C34</f>
        <v>3</v>
      </c>
      <c r="HT3">
        <f>'D. Clinical Materials'!D34</f>
        <v>3</v>
      </c>
      <c r="HU3">
        <f>'D. Clinical Materials'!C35</f>
        <v>2</v>
      </c>
      <c r="HV3">
        <f>'D. Clinical Materials'!D35</f>
        <v>2</v>
      </c>
      <c r="HW3">
        <f>'D. Clinical Materials'!C36</f>
        <v>2</v>
      </c>
      <c r="HX3">
        <f>'D. Clinical Materials'!D36</f>
        <v>2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3</v>
      </c>
      <c r="IV3">
        <f>'D. Clinical Materials'!D48</f>
        <v>3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2</v>
      </c>
      <c r="JX3">
        <f>'D. Clinical Materials'!D62</f>
        <v>2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42</v>
      </c>
      <c r="LC3" t="str">
        <f>'E.LINEN,Consumables'!C4</f>
        <v>Yes</v>
      </c>
      <c r="LD3">
        <f>'E.LINEN,Consumables'!D4</f>
        <v>7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10</v>
      </c>
      <c r="LQ3" t="str">
        <f>'E.LINEN,Consumables'!C11</f>
        <v>Yes</v>
      </c>
      <c r="LR3">
        <f>'E.LINEN,Consumables'!D11</f>
        <v>50</v>
      </c>
      <c r="LS3" t="str">
        <f>'E.LINEN,Consumables'!C12</f>
        <v>No</v>
      </c>
      <c r="LT3">
        <f>'E.LINEN,Consumables'!D12</f>
        <v>0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Yes</v>
      </c>
      <c r="MT3">
        <f>'E.LINEN,Consumables'!D25</f>
        <v>2</v>
      </c>
      <c r="MU3" t="str">
        <f>'E.LINEN,Consumables'!C26</f>
        <v>Yes</v>
      </c>
      <c r="MV3">
        <f>'E.LINEN,Consumables'!D26</f>
        <v>3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3</v>
      </c>
      <c r="NQ3" t="str">
        <f>'E.LINEN,Consumables'!C37</f>
        <v>No</v>
      </c>
      <c r="NR3">
        <f>'E.LINEN,Consumables'!D37</f>
        <v>0</v>
      </c>
      <c r="NS3" t="str">
        <f>'E.LINEN,Consumables'!C38</f>
        <v>Yes</v>
      </c>
      <c r="NT3">
        <f>'E.LINEN,Consumables'!D38</f>
        <v>2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4</v>
      </c>
      <c r="OH3">
        <f>'F.Furniture,G-Lab Diagnostic'!D3</f>
        <v>4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3</v>
      </c>
      <c r="OT3">
        <f>'F.Furniture,G-Lab Diagnostic'!D9</f>
        <v>3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20</v>
      </c>
      <c r="OX3">
        <f>'F.Furniture,G-Lab Diagnostic'!D15</f>
        <v>20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2</v>
      </c>
      <c r="PP3">
        <f>'F.Furniture,G-Lab Diagnostic'!D24</f>
        <v>2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3</v>
      </c>
      <c r="QF3" t="str">
        <f>'F.Furniture,G-Lab Diagnostic'!D32</f>
        <v>3 HIV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Yes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Yes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zoomScale="120" zoomScaleNormal="120" workbookViewId="0">
      <selection activeCell="B8" sqref="B8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4</v>
      </c>
    </row>
    <row r="8" spans="1:8" ht="20.25" thickTop="1" thickBot="1">
      <c r="A8" s="42" t="s">
        <v>82</v>
      </c>
      <c r="B8" s="47">
        <v>11603</v>
      </c>
    </row>
    <row r="9" spans="1:8" ht="20.25" thickTop="1" thickBot="1">
      <c r="A9" s="42" t="s">
        <v>83</v>
      </c>
      <c r="B9" s="47">
        <v>60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65">
        <v>43797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J6" sqref="J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1196</v>
      </c>
      <c r="E3" s="50" t="s">
        <v>1197</v>
      </c>
      <c r="F3" s="49" t="s">
        <v>1196</v>
      </c>
      <c r="G3" s="49" t="s">
        <v>1200</v>
      </c>
      <c r="H3" s="49" t="s">
        <v>1196</v>
      </c>
      <c r="I3" s="49" t="s">
        <v>1200</v>
      </c>
      <c r="J3" s="48" t="s">
        <v>1201</v>
      </c>
      <c r="K3" s="49" t="s">
        <v>1196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1198</v>
      </c>
      <c r="D4" s="49" t="s">
        <v>1196</v>
      </c>
      <c r="E4" s="50" t="s">
        <v>1199</v>
      </c>
      <c r="F4" s="49" t="s">
        <v>1196</v>
      </c>
      <c r="G4" s="49" t="s">
        <v>1200</v>
      </c>
      <c r="H4" s="49" t="s">
        <v>1196</v>
      </c>
      <c r="I4" s="49" t="s">
        <v>1200</v>
      </c>
      <c r="J4" s="48" t="s">
        <v>1201</v>
      </c>
      <c r="K4" s="49" t="s">
        <v>1196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 t="s">
        <v>1200</v>
      </c>
      <c r="K6" s="49" t="s">
        <v>1196</v>
      </c>
      <c r="L6" s="52"/>
    </row>
    <row r="7" spans="1:12" s="51" customFormat="1" ht="25.5" customHeight="1" thickTop="1" thickBot="1">
      <c r="A7" s="82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2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2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2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8" zoomScale="120" zoomScaleNormal="120" workbookViewId="0">
      <selection activeCell="D43" sqref="D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1204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>
        <v>1000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1205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1200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1200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1200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 t="s">
        <v>1206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1196</v>
      </c>
      <c r="D12" s="53" t="s">
        <v>1207</v>
      </c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1200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1200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1200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1200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1200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1200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1200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1200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 t="s">
        <v>1208</v>
      </c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1196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1200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1200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1200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1200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1200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1200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1200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1200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1200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1200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1200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1200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 t="s">
        <v>1209</v>
      </c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1211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1210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9" sqref="D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1200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1196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1196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1203</v>
      </c>
    </row>
    <row r="10" spans="1:4" ht="20.25" thickTop="1" thickBot="1">
      <c r="A10" s="44" t="s">
        <v>1183</v>
      </c>
      <c r="B10" s="45" t="s">
        <v>238</v>
      </c>
      <c r="C10" s="66">
        <v>43782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zoomScale="130" zoomScaleNormal="130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2</v>
      </c>
      <c r="D3" s="54">
        <v>2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0</v>
      </c>
      <c r="D11" s="54">
        <v>0</v>
      </c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3</v>
      </c>
      <c r="D14" s="54">
        <v>3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2</v>
      </c>
      <c r="D16" s="54">
        <v>2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1</v>
      </c>
      <c r="D18" s="54">
        <v>1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3</v>
      </c>
      <c r="D24" s="54">
        <v>3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3</v>
      </c>
      <c r="D31" s="54">
        <v>3</v>
      </c>
    </row>
    <row r="32" spans="1:4" ht="16.5" thickTop="1" thickBot="1">
      <c r="A32" s="15" t="s">
        <v>341</v>
      </c>
      <c r="B32" s="18" t="s">
        <v>342</v>
      </c>
      <c r="C32" s="54">
        <v>4</v>
      </c>
      <c r="D32" s="54">
        <v>4</v>
      </c>
    </row>
    <row r="33" spans="1:4" ht="16.5" thickTop="1" thickBot="1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>
      <c r="A34" s="15" t="s">
        <v>349</v>
      </c>
      <c r="B34" s="18" t="s">
        <v>350</v>
      </c>
      <c r="C34" s="54">
        <v>3</v>
      </c>
      <c r="D34" s="54">
        <v>3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0</v>
      </c>
      <c r="D47" s="54">
        <v>0</v>
      </c>
    </row>
    <row r="48" spans="1:4" ht="16.5" thickTop="1" thickBot="1">
      <c r="A48" s="15" t="s">
        <v>279</v>
      </c>
      <c r="B48" s="18" t="s">
        <v>280</v>
      </c>
      <c r="C48" s="54">
        <v>3</v>
      </c>
      <c r="D48" s="54">
        <v>3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2</v>
      </c>
      <c r="D62" s="54">
        <v>2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zoomScale="120" zoomScaleNormal="120" workbookViewId="0">
      <selection activeCell="D30" sqref="D30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>
        <v>42</v>
      </c>
    </row>
    <row r="4" spans="1:4" ht="16.5" thickTop="1" thickBot="1">
      <c r="A4" s="15" t="s">
        <v>15</v>
      </c>
      <c r="B4" s="18" t="s">
        <v>524</v>
      </c>
      <c r="C4" s="49" t="s">
        <v>1196</v>
      </c>
      <c r="D4" s="54">
        <v>7</v>
      </c>
    </row>
    <row r="5" spans="1:4" ht="16.5" thickTop="1" thickBot="1">
      <c r="A5" s="15" t="s">
        <v>17</v>
      </c>
      <c r="B5" s="18" t="s">
        <v>526</v>
      </c>
      <c r="C5" s="49" t="s">
        <v>1200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1200</v>
      </c>
      <c r="D6" s="54">
        <v>0</v>
      </c>
    </row>
    <row r="7" spans="1:4" ht="16.5" thickTop="1" thickBot="1">
      <c r="A7" s="15" t="s">
        <v>29</v>
      </c>
      <c r="B7" s="18" t="s">
        <v>530</v>
      </c>
      <c r="C7" s="49" t="s">
        <v>1200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1200</v>
      </c>
      <c r="D8" s="54">
        <v>0</v>
      </c>
    </row>
    <row r="9" spans="1:4" ht="16.5" thickTop="1" thickBot="1">
      <c r="A9" s="15" t="s">
        <v>33</v>
      </c>
      <c r="B9" s="18" t="s">
        <v>533</v>
      </c>
      <c r="C9" s="49" t="s">
        <v>1200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1196</v>
      </c>
      <c r="D10" s="54">
        <v>10</v>
      </c>
    </row>
    <row r="11" spans="1:4" ht="16.5" thickTop="1" thickBot="1">
      <c r="A11" s="15" t="s">
        <v>37</v>
      </c>
      <c r="B11" s="18" t="s">
        <v>535</v>
      </c>
      <c r="C11" s="49" t="s">
        <v>1196</v>
      </c>
      <c r="D11" s="54">
        <v>50</v>
      </c>
    </row>
    <row r="12" spans="1:4" ht="16.5" thickTop="1" thickBot="1">
      <c r="A12" s="15" t="s">
        <v>39</v>
      </c>
      <c r="B12" s="18" t="s">
        <v>537</v>
      </c>
      <c r="C12" s="49" t="s">
        <v>1200</v>
      </c>
      <c r="D12" s="54">
        <v>0</v>
      </c>
    </row>
    <row r="13" spans="1:4" ht="30" thickTop="1" thickBot="1">
      <c r="A13" s="15" t="s">
        <v>41</v>
      </c>
      <c r="B13" s="25" t="s">
        <v>539</v>
      </c>
      <c r="C13" s="49" t="s">
        <v>1196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1200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1200</v>
      </c>
      <c r="D15" s="54">
        <v>0</v>
      </c>
    </row>
    <row r="16" spans="1:4" ht="16.5" thickTop="1" thickBot="1">
      <c r="A16" s="15" t="s">
        <v>47</v>
      </c>
      <c r="B16" s="18" t="s">
        <v>545</v>
      </c>
      <c r="C16" s="49" t="s">
        <v>1200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1200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1200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1200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1200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1200</v>
      </c>
      <c r="D21" s="54">
        <v>0</v>
      </c>
    </row>
    <row r="22" spans="1:4" ht="16.5" thickTop="1" thickBot="1">
      <c r="A22" s="15" t="s">
        <v>59</v>
      </c>
      <c r="B22" s="18" t="s">
        <v>556</v>
      </c>
      <c r="C22" s="49" t="s">
        <v>1200</v>
      </c>
      <c r="D22" s="54">
        <v>0</v>
      </c>
    </row>
    <row r="23" spans="1:4" ht="16.5" thickTop="1" thickBot="1">
      <c r="A23" s="15" t="s">
        <v>61</v>
      </c>
      <c r="B23" s="18" t="s">
        <v>558</v>
      </c>
      <c r="C23" s="49" t="s">
        <v>1200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1200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1196</v>
      </c>
      <c r="D25" s="54">
        <v>2</v>
      </c>
    </row>
    <row r="26" spans="1:4" ht="16.5" thickTop="1" thickBot="1">
      <c r="A26" s="15" t="s">
        <v>67</v>
      </c>
      <c r="B26" s="19" t="s">
        <v>527</v>
      </c>
      <c r="C26" s="49" t="s">
        <v>1196</v>
      </c>
      <c r="D26" s="54">
        <v>3</v>
      </c>
    </row>
    <row r="27" spans="1:4" ht="16.5" thickTop="1" thickBot="1">
      <c r="A27" s="15" t="s">
        <v>70</v>
      </c>
      <c r="B27" s="19" t="s">
        <v>529</v>
      </c>
      <c r="C27" s="49" t="s">
        <v>1196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>
        <v>0</v>
      </c>
    </row>
    <row r="31" spans="1:4" ht="16.5" thickTop="1" thickBot="1">
      <c r="A31" s="15" t="s">
        <v>337</v>
      </c>
      <c r="B31" s="19" t="s">
        <v>1167</v>
      </c>
      <c r="C31" s="49" t="s">
        <v>1200</v>
      </c>
      <c r="D31" s="54">
        <v>0</v>
      </c>
    </row>
    <row r="32" spans="1:4" ht="16.5" thickTop="1" thickBot="1">
      <c r="A32" s="15" t="s">
        <v>341</v>
      </c>
      <c r="B32" s="18" t="s">
        <v>536</v>
      </c>
      <c r="C32" s="49" t="s">
        <v>1200</v>
      </c>
      <c r="D32" s="54">
        <v>0</v>
      </c>
    </row>
    <row r="33" spans="1:4" ht="16.5" thickTop="1" thickBot="1">
      <c r="A33" s="15" t="s">
        <v>345</v>
      </c>
      <c r="B33" s="18" t="s">
        <v>538</v>
      </c>
      <c r="C33" s="49" t="s">
        <v>1200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1200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1200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>
        <v>3</v>
      </c>
    </row>
    <row r="37" spans="1:4" ht="16.5" thickTop="1" thickBot="1">
      <c r="A37" s="15" t="s">
        <v>361</v>
      </c>
      <c r="B37" s="19" t="s">
        <v>546</v>
      </c>
      <c r="C37" s="49" t="s">
        <v>1200</v>
      </c>
      <c r="D37" s="54">
        <v>0</v>
      </c>
    </row>
    <row r="38" spans="1:4" ht="16.5" thickTop="1" thickBot="1">
      <c r="A38" s="15" t="s">
        <v>365</v>
      </c>
      <c r="B38" s="18" t="s">
        <v>548</v>
      </c>
      <c r="C38" s="49" t="s">
        <v>1196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 t="s">
        <v>1200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1200</v>
      </c>
      <c r="D40" s="54">
        <v>0</v>
      </c>
    </row>
    <row r="41" spans="1:4" ht="16.5" thickTop="1" thickBot="1">
      <c r="A41" s="15" t="s">
        <v>258</v>
      </c>
      <c r="B41" s="18" t="s">
        <v>553</v>
      </c>
      <c r="C41" s="49" t="s">
        <v>1200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1200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1200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1200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zoomScale="120" zoomScaleNormal="120" workbookViewId="0">
      <selection activeCell="D24" sqref="D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4</v>
      </c>
      <c r="D3" s="61">
        <v>4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3</v>
      </c>
      <c r="D9" s="62">
        <v>3</v>
      </c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20</v>
      </c>
      <c r="D15" s="54">
        <v>20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2</v>
      </c>
      <c r="D24" s="62">
        <v>2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3</v>
      </c>
      <c r="D32" s="62" t="s">
        <v>1212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9" zoomScale="130" zoomScaleNormal="130" workbookViewId="0">
      <selection activeCell="D98" sqref="D98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1200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1200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1196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1200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1200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1196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1200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1200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1200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1200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1200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1200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1200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1200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1200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1196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1200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1200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1200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1200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1200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1200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1200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1200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1200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1200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1200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1200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1200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1200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1200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1200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1200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1200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1200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1200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1200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1200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1200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1200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1200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1200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1200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1200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1200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1196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1200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1200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1200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1200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1200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1200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1200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1200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1200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1200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1200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1200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1200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1200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1200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1200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1200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1200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1200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1200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1196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1200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1200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1200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1200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1200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1200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1200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1200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1200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1200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1200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1200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1200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1200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1200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1200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1200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1200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1200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1200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1200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1200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1200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1200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1200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1200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3" zoomScale="136" zoomScaleNormal="136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1200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1200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1200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1200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1200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1200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1200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1200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1200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1200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1200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1200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1200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1200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1200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1200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1200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1200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1200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1200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1200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1200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1200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1200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1200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1200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1200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1200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1200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1200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1200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1200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1200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1200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1200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1200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1200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1200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1200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1200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1200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1200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cp:lastPrinted>2019-11-26T17:03:14Z</cp:lastPrinted>
  <dcterms:created xsi:type="dcterms:W3CDTF">2018-06-12T07:16:00Z</dcterms:created>
  <dcterms:modified xsi:type="dcterms:W3CDTF">2019-11-28T18:58:01Z</dcterms:modified>
</cp:coreProperties>
</file>